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Regression\"/>
    </mc:Choice>
  </mc:AlternateContent>
  <xr:revisionPtr revIDLastSave="0" documentId="13_ncr:1_{CF96C8EB-6FF1-479E-BC1C-6F2FDFF69572}" xr6:coauthVersionLast="37" xr6:coauthVersionMax="37" xr10:uidLastSave="{00000000-0000-0000-0000-000000000000}"/>
  <bookViews>
    <workbookView xWindow="0" yWindow="0" windowWidth="19200" windowHeight="6940" xr2:uid="{768B8C87-289E-4015-ACAD-BD977BB30E65}"/>
  </bookViews>
  <sheets>
    <sheet name="Answer Report 1" sheetId="2" r:id="rId1"/>
    <sheet name="Sheet1" sheetId="1" r:id="rId2"/>
    <sheet name="Majic Square" sheetId="3" r:id="rId3"/>
    <sheet name="shipment" sheetId="5" r:id="rId4"/>
  </sheets>
  <definedNames>
    <definedName name="Available">shipment!$H$8:$H$9</definedName>
    <definedName name="Ordered">shipment!$B$11:$E$11</definedName>
    <definedName name="Products_shipped">shipment!$B$8:$E$9</definedName>
    <definedName name="Shipping_cost">shipment!$B$13</definedName>
    <definedName name="solver_adj" localSheetId="2" hidden="1">'Majic Square'!$B$2:$D$4</definedName>
    <definedName name="solver_adj" localSheetId="1" hidden="1">Sheet1!$B$3:$B$4</definedName>
    <definedName name="solver_cvg" localSheetId="2" hidden="1">0.0001</definedName>
    <definedName name="solver_cvg" localSheetId="1" hidden="1">0.0001</definedName>
    <definedName name="solver_cvg" localSheetId="3" hidden="1">0.0001</definedName>
    <definedName name="solver_drv" localSheetId="2" hidden="1">1</definedName>
    <definedName name="solver_drv" localSheetId="1" hidden="1">1</definedName>
    <definedName name="solver_drv" localSheetId="3" hidden="1">1</definedName>
    <definedName name="solver_eng" localSheetId="2" hidden="1">1</definedName>
    <definedName name="solver_eng" localSheetId="1" hidden="1">1</definedName>
    <definedName name="solver_eng" localSheetId="3" hidden="1">2</definedName>
    <definedName name="solver_est" localSheetId="2" hidden="1">1</definedName>
    <definedName name="solver_est" localSheetId="1" hidden="1">1</definedName>
    <definedName name="solver_est" localSheetId="3" hidden="1">1</definedName>
    <definedName name="solver_itr" localSheetId="2" hidden="1">2147483647</definedName>
    <definedName name="solver_itr" localSheetId="1" hidden="1">2147483647</definedName>
    <definedName name="solver_itr" localSheetId="3" hidden="1">2147483647</definedName>
    <definedName name="solver_lhs1" localSheetId="2" hidden="1">'Majic Square'!$B$2:$D$4</definedName>
    <definedName name="solver_lhs1" localSheetId="1" hidden="1">Sheet1!$B$2</definedName>
    <definedName name="solver_lhs1" localSheetId="3" hidden="1">shipment!$B$10:$E$10</definedName>
    <definedName name="solver_lhs2" localSheetId="2" hidden="1">'Majic Square'!$B$2:$D$4</definedName>
    <definedName name="solver_lhs2" localSheetId="1" hidden="1">Sheet1!$B$3</definedName>
    <definedName name="solver_lhs2" localSheetId="3" hidden="1">shipment!$F$8:$F$9</definedName>
    <definedName name="solver_lhs3" localSheetId="2" hidden="1">'Majic Square'!$B$5:$D$5</definedName>
    <definedName name="solver_lhs3" localSheetId="3" hidden="1">shipment!$E$2:$E$4</definedName>
    <definedName name="solver_lhs4" localSheetId="2" hidden="1">'Majic Square'!$B$8:$B$9</definedName>
    <definedName name="solver_lhs4" localSheetId="3" hidden="1">shipment!$E$2:$E$4</definedName>
    <definedName name="solver_lhs5" localSheetId="2" hidden="1">'Majic Square'!$E$2:$E$4</definedName>
    <definedName name="solver_lhs5" localSheetId="3" hidden="1">shipment!$E$2:$E$4</definedName>
    <definedName name="solver_lin" localSheetId="1" hidden="1">2</definedName>
    <definedName name="solver_mip" localSheetId="2" hidden="1">2147483647</definedName>
    <definedName name="solver_mip" localSheetId="1" hidden="1">2147483647</definedName>
    <definedName name="solver_mip" localSheetId="3" hidden="1">2147483647</definedName>
    <definedName name="solver_mni" localSheetId="2" hidden="1">30</definedName>
    <definedName name="solver_mni" localSheetId="1" hidden="1">30</definedName>
    <definedName name="solver_mni" localSheetId="3" hidden="1">30</definedName>
    <definedName name="solver_mrt" localSheetId="2" hidden="1">0.075</definedName>
    <definedName name="solver_mrt" localSheetId="1" hidden="1">0.075</definedName>
    <definedName name="solver_mrt" localSheetId="3" hidden="1">0.075</definedName>
    <definedName name="solver_msl" localSheetId="2" hidden="1">2</definedName>
    <definedName name="solver_msl" localSheetId="1" hidden="1">2</definedName>
    <definedName name="solver_msl" localSheetId="3" hidden="1">2</definedName>
    <definedName name="solver_neg" localSheetId="2" hidden="1">1</definedName>
    <definedName name="solver_neg" localSheetId="1" hidden="1">1</definedName>
    <definedName name="solver_neg" localSheetId="3" hidden="1">1</definedName>
    <definedName name="solver_nod" localSheetId="2" hidden="1">2147483647</definedName>
    <definedName name="solver_nod" localSheetId="1" hidden="1">2147483647</definedName>
    <definedName name="solver_nod" localSheetId="3" hidden="1">2147483647</definedName>
    <definedName name="solver_num" localSheetId="2" hidden="1">5</definedName>
    <definedName name="solver_num" localSheetId="1" hidden="1">2</definedName>
    <definedName name="solver_num" localSheetId="3" hidden="1">0</definedName>
    <definedName name="solver_nwt" localSheetId="2" hidden="1">1</definedName>
    <definedName name="solver_nwt" localSheetId="1" hidden="1">1</definedName>
    <definedName name="solver_nwt" localSheetId="3" hidden="1">1</definedName>
    <definedName name="solver_pre" localSheetId="2" hidden="1">0.000001</definedName>
    <definedName name="solver_pre" localSheetId="1" hidden="1">0.000001</definedName>
    <definedName name="solver_pre" localSheetId="3" hidden="1">0.000001</definedName>
    <definedName name="solver_rbv" localSheetId="2" hidden="1">1</definedName>
    <definedName name="solver_rbv" localSheetId="1" hidden="1">1</definedName>
    <definedName name="solver_rbv" localSheetId="3" hidden="1">1</definedName>
    <definedName name="solver_rel1" localSheetId="2" hidden="1">6</definedName>
    <definedName name="solver_rel1" localSheetId="1" hidden="1">2</definedName>
    <definedName name="solver_rel1" localSheetId="3" hidden="1">2</definedName>
    <definedName name="solver_rel2" localSheetId="2" hidden="1">4</definedName>
    <definedName name="solver_rel2" localSheetId="1" hidden="1">1</definedName>
    <definedName name="solver_rel2" localSheetId="3" hidden="1">1</definedName>
    <definedName name="solver_rel3" localSheetId="2" hidden="1">2</definedName>
    <definedName name="solver_rel3" localSheetId="3" hidden="1">2</definedName>
    <definedName name="solver_rel4" localSheetId="2" hidden="1">2</definedName>
    <definedName name="solver_rel4" localSheetId="3" hidden="1">2</definedName>
    <definedName name="solver_rel5" localSheetId="2" hidden="1">2</definedName>
    <definedName name="solver_rel5" localSheetId="3" hidden="1">2</definedName>
    <definedName name="solver_rhs1" localSheetId="2" hidden="1">AllDifferent</definedName>
    <definedName name="solver_rhs1" localSheetId="1" hidden="1">40000000</definedName>
    <definedName name="solver_rhs1" localSheetId="3" hidden="1">Ordered</definedName>
    <definedName name="solver_rhs2" localSheetId="2" hidden="1">integer</definedName>
    <definedName name="solver_rhs2" localSheetId="1" hidden="1">50</definedName>
    <definedName name="solver_rhs2" localSheetId="3" hidden="1">Available</definedName>
    <definedName name="solver_rhs3" localSheetId="2" hidden="1">15</definedName>
    <definedName name="solver_rhs3" localSheetId="3" hidden="1">15</definedName>
    <definedName name="solver_rhs4" localSheetId="2" hidden="1">15</definedName>
    <definedName name="solver_rhs4" localSheetId="3" hidden="1">15</definedName>
    <definedName name="solver_rhs5" localSheetId="2" hidden="1">15</definedName>
    <definedName name="solver_rhs5" localSheetId="3" hidden="1">15</definedName>
    <definedName name="solver_rlx" localSheetId="2" hidden="1">2</definedName>
    <definedName name="solver_rlx" localSheetId="1" hidden="1">2</definedName>
    <definedName name="solver_rlx" localSheetId="3" hidden="1">2</definedName>
    <definedName name="solver_rsd" localSheetId="2" hidden="1">0</definedName>
    <definedName name="solver_rsd" localSheetId="1" hidden="1">0</definedName>
    <definedName name="solver_rsd" localSheetId="3" hidden="1">0</definedName>
    <definedName name="solver_scl" localSheetId="2" hidden="1">1</definedName>
    <definedName name="solver_scl" localSheetId="1" hidden="1">1</definedName>
    <definedName name="solver_scl" localSheetId="3" hidden="1">1</definedName>
    <definedName name="solver_sho" localSheetId="2" hidden="1">2</definedName>
    <definedName name="solver_sho" localSheetId="1" hidden="1">2</definedName>
    <definedName name="solver_sho" localSheetId="3" hidden="1">2</definedName>
    <definedName name="solver_ssz" localSheetId="2" hidden="1">100</definedName>
    <definedName name="solver_ssz" localSheetId="1" hidden="1">100</definedName>
    <definedName name="solver_ssz" localSheetId="3" hidden="1">100</definedName>
    <definedName name="solver_tim" localSheetId="2" hidden="1">2147483647</definedName>
    <definedName name="solver_tim" localSheetId="1" hidden="1">2147483647</definedName>
    <definedName name="solver_tim" localSheetId="3" hidden="1">2147483647</definedName>
    <definedName name="solver_tol" localSheetId="2" hidden="1">0.01</definedName>
    <definedName name="solver_tol" localSheetId="1" hidden="1">0.01</definedName>
    <definedName name="solver_tol" localSheetId="3" hidden="1">0.01</definedName>
    <definedName name="solver_typ" localSheetId="2" hidden="1">1</definedName>
    <definedName name="solver_typ" localSheetId="1" hidden="1">3</definedName>
    <definedName name="solver_typ" localSheetId="3" hidden="1">1</definedName>
    <definedName name="solver_val" localSheetId="2" hidden="1">0</definedName>
    <definedName name="solver_val" localSheetId="1" hidden="1">12</definedName>
    <definedName name="solver_val" localSheetId="3" hidden="1">0</definedName>
    <definedName name="solver_ver" localSheetId="2" hidden="1">3</definedName>
    <definedName name="solver_ver" localSheetId="1" hidden="1">3</definedName>
    <definedName name="solver_ver" localSheetId="3" hidden="1">3</definedName>
    <definedName name="Total_received">shipment!$B$10:$E$10</definedName>
    <definedName name="Total_shipped">shipment!$F$8:$F$9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5" l="1"/>
  <c r="C10" i="5"/>
  <c r="D10" i="5"/>
  <c r="E10" i="5"/>
  <c r="B10" i="5"/>
  <c r="F9" i="5"/>
  <c r="F8" i="5"/>
  <c r="B9" i="3"/>
  <c r="B8" i="3"/>
  <c r="C5" i="3"/>
  <c r="D5" i="3"/>
  <c r="B5" i="3"/>
  <c r="E3" i="3"/>
  <c r="E4" i="3"/>
  <c r="E2" i="3"/>
  <c r="B6" i="1"/>
</calcChain>
</file>

<file path=xl/sharedStrings.xml><?xml version="1.0" encoding="utf-8"?>
<sst xmlns="http://schemas.openxmlformats.org/spreadsheetml/2006/main" count="81" uniqueCount="56">
  <si>
    <t>هزینه تجهیز جدید</t>
  </si>
  <si>
    <t>حداکثر تعداد مشتریان در هر ماه</t>
  </si>
  <si>
    <t>مبلغ دریافتی از مشتری بابت هر سرویس</t>
  </si>
  <si>
    <t>تعداد ماههایی که میتونیم به نقطه سربه سر برسیم.</t>
  </si>
  <si>
    <t>=</t>
  </si>
  <si>
    <t>&lt;=</t>
  </si>
  <si>
    <t>Microsoft Excel 16.0 Answer Report</t>
  </si>
  <si>
    <t>Worksheet: [Solver Add Ins.xlsx]Sheet1</t>
  </si>
  <si>
    <t>Report Created: 12/28/2019 3:12:42 PM</t>
  </si>
  <si>
    <t>Result: Solver found a solution.  All Constraints and optimality conditions are satisfied.</t>
  </si>
  <si>
    <t>Solver Engine</t>
  </si>
  <si>
    <t>Engine: GRG Nonlinear</t>
  </si>
  <si>
    <t>Solution Time: 0.016 Seconds.</t>
  </si>
  <si>
    <t>Iterations: 3 Subproblems: 0</t>
  </si>
  <si>
    <t>Solver Options</t>
  </si>
  <si>
    <t>Max Time Unlimited,  Iterations Unlimited, Precision 0.000001, Use Automatic Scaling</t>
  </si>
  <si>
    <t xml:space="preserve"> Convergence 0.0001, Population Size 100, Random Seed 0, Derivatives Forward, Require Bounds</t>
  </si>
  <si>
    <t>Max Subproblems Unlimited, Max Integer Sols Unlimited, Integer Tolerance 1%, Assume NonNegative</t>
  </si>
  <si>
    <t>Objective Cell (Value Of)</t>
  </si>
  <si>
    <t>Cell</t>
  </si>
  <si>
    <t>Name</t>
  </si>
  <si>
    <t>Original Value</t>
  </si>
  <si>
    <t>Final Value</t>
  </si>
  <si>
    <t>Variable Cells</t>
  </si>
  <si>
    <t>Integer</t>
  </si>
  <si>
    <t>Constraints</t>
  </si>
  <si>
    <t>Cell Value</t>
  </si>
  <si>
    <t>Formula</t>
  </si>
  <si>
    <t>Status</t>
  </si>
  <si>
    <t>Slack</t>
  </si>
  <si>
    <t>$B$6</t>
  </si>
  <si>
    <t>$B$3</t>
  </si>
  <si>
    <t>Contin</t>
  </si>
  <si>
    <t>$B$4</t>
  </si>
  <si>
    <t>$B$2</t>
  </si>
  <si>
    <t>$B$2=40000000</t>
  </si>
  <si>
    <t>Binding</t>
  </si>
  <si>
    <t>$B$6=12</t>
  </si>
  <si>
    <t>$B$3&lt;=50</t>
  </si>
  <si>
    <t>جمع قطری مربع</t>
  </si>
  <si>
    <t>جمع ستونی</t>
  </si>
  <si>
    <t>جمع سطری</t>
  </si>
  <si>
    <t>مربع جادویی</t>
  </si>
  <si>
    <t>انبار 1</t>
  </si>
  <si>
    <t>انبار 2</t>
  </si>
  <si>
    <t>مشتری 1</t>
  </si>
  <si>
    <t>مشتری 2</t>
  </si>
  <si>
    <t>مشتری 3</t>
  </si>
  <si>
    <t>مشتری 4</t>
  </si>
  <si>
    <t>تعداد محصولات آماده ارسال</t>
  </si>
  <si>
    <t>هزینه های ارسال (تومان/عدد)</t>
  </si>
  <si>
    <t>کل</t>
  </si>
  <si>
    <t>موجودی انبار</t>
  </si>
  <si>
    <t>کل هزینه های ارسال</t>
  </si>
  <si>
    <t>سفارش ها</t>
  </si>
  <si>
    <t>دریافت شده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</si>
</sst>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rgb="FF212121"/>
      <name val="IRANSans"/>
      <family val="1"/>
    </font>
    <font>
      <sz val="11"/>
      <color theme="1"/>
      <name val="IRANSans(FaNum)"/>
      <family val="1"/>
    </font>
    <font>
      <sz val="10"/>
      <color theme="1"/>
      <name val="IRANSans(FaNum)"/>
      <family val="1"/>
    </font>
    <font>
      <b/>
      <sz val="10"/>
      <color theme="1"/>
      <name val="IRANSans(FaNum)"/>
      <family val="1"/>
    </font>
    <font>
      <b/>
      <sz val="11"/>
      <color indexed="18"/>
      <name val="Calibri"/>
      <family val="2"/>
      <scheme val="minor"/>
    </font>
    <font>
      <sz val="11"/>
      <color rgb="FF92D050"/>
      <name val="IRANSans(FaNum)"/>
      <family val="1"/>
    </font>
    <font>
      <sz val="11"/>
      <color theme="1"/>
      <name val="IRANSans"/>
      <family val="1"/>
    </font>
    <font>
      <b/>
      <sz val="9"/>
      <color theme="1"/>
      <name val="IRANSans(FaNum)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948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indexed="64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wrapText="1" indent="1"/>
    </xf>
    <xf numFmtId="0" fontId="0" fillId="0" borderId="0" xfId="0" applyFont="1" applyBorder="1" applyAlignment="1">
      <alignment horizontal="right" indent="1"/>
    </xf>
    <xf numFmtId="0" fontId="4" fillId="0" borderId="2" xfId="0" applyFont="1" applyBorder="1" applyAlignment="1">
      <alignment horizontal="right" vertical="center" indent="1"/>
    </xf>
    <xf numFmtId="0" fontId="1" fillId="0" borderId="0" xfId="0" applyFont="1"/>
    <xf numFmtId="0" fontId="0" fillId="0" borderId="5" xfId="0" applyFill="1" applyBorder="1" applyAlignment="1"/>
    <xf numFmtId="0" fontId="6" fillId="0" borderId="4" xfId="0" applyFont="1" applyFill="1" applyBorder="1" applyAlignment="1">
      <alignment horizontal="center"/>
    </xf>
    <xf numFmtId="0" fontId="0" fillId="0" borderId="6" xfId="0" applyFill="1" applyBorder="1" applyAlignment="1"/>
    <xf numFmtId="0" fontId="0" fillId="0" borderId="5" xfId="0" applyNumberFormat="1" applyFill="1" applyBorder="1" applyAlignment="1"/>
    <xf numFmtId="0" fontId="0" fillId="0" borderId="6" xfId="0" applyNumberFormat="1" applyFill="1" applyBorder="1" applyAlignment="1"/>
    <xf numFmtId="0" fontId="3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3" borderId="9" xfId="0" applyFill="1" applyBorder="1"/>
    <xf numFmtId="0" fontId="3" fillId="3" borderId="1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8" fillId="0" borderId="12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center"/>
    </xf>
    <xf numFmtId="0" fontId="0" fillId="0" borderId="8" xfId="0" applyBorder="1"/>
    <xf numFmtId="0" fontId="3" fillId="4" borderId="0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Border="1" applyAlignment="1">
      <alignment horizontal="center"/>
    </xf>
    <xf numFmtId="0" fontId="3" fillId="5" borderId="8" xfId="0" quotePrefix="1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9480"/>
      <color rgb="FFF7B7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4</xdr:row>
      <xdr:rowOff>83472</xdr:rowOff>
    </xdr:from>
    <xdr:to>
      <xdr:col>0</xdr:col>
      <xdr:colOff>935905</xdr:colOff>
      <xdr:row>4</xdr:row>
      <xdr:rowOff>381000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97D10C-39DF-4620-AEB9-7A5A1DE00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8852345" y="1143922"/>
          <a:ext cx="751755" cy="2975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68366</xdr:colOff>
      <xdr:row>1</xdr:row>
      <xdr:rowOff>50799</xdr:rowOff>
    </xdr:from>
    <xdr:to>
      <xdr:col>5</xdr:col>
      <xdr:colOff>328785</xdr:colOff>
      <xdr:row>3</xdr:row>
      <xdr:rowOff>200791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EEEC51-9FB0-40BC-AE1C-51AC7A00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679580" y="643285"/>
          <a:ext cx="657992" cy="260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1F283-3A9E-4A21-9BAE-AFD7021CD1D0}">
  <dimension ref="A1:G29"/>
  <sheetViews>
    <sheetView showGridLines="0" tabSelected="1" workbookViewId="0"/>
  </sheetViews>
  <sheetFormatPr defaultRowHeight="14.5" x14ac:dyDescent="0.35"/>
  <cols>
    <col min="1" max="1" width="2.1796875" customWidth="1"/>
    <col min="2" max="2" width="4.90625" bestFit="1" customWidth="1"/>
    <col min="3" max="3" width="33.7265625" bestFit="1" customWidth="1"/>
    <col min="4" max="4" width="12.453125" bestFit="1" customWidth="1"/>
    <col min="5" max="5" width="14" bestFit="1" customWidth="1"/>
    <col min="6" max="6" width="7" bestFit="1" customWidth="1"/>
    <col min="7" max="7" width="5" bestFit="1" customWidth="1"/>
  </cols>
  <sheetData>
    <row r="1" spans="1:5" x14ac:dyDescent="0.35">
      <c r="A1" s="15" t="s">
        <v>6</v>
      </c>
    </row>
    <row r="2" spans="1:5" x14ac:dyDescent="0.35">
      <c r="A2" s="15" t="s">
        <v>7</v>
      </c>
    </row>
    <row r="3" spans="1:5" x14ac:dyDescent="0.35">
      <c r="A3" s="15" t="s">
        <v>8</v>
      </c>
    </row>
    <row r="4" spans="1:5" x14ac:dyDescent="0.35">
      <c r="A4" s="15" t="s">
        <v>9</v>
      </c>
    </row>
    <row r="5" spans="1:5" x14ac:dyDescent="0.35">
      <c r="A5" s="15" t="s">
        <v>10</v>
      </c>
    </row>
    <row r="6" spans="1:5" x14ac:dyDescent="0.35">
      <c r="A6" s="15"/>
      <c r="B6" t="s">
        <v>11</v>
      </c>
    </row>
    <row r="7" spans="1:5" x14ac:dyDescent="0.35">
      <c r="A7" s="15"/>
      <c r="B7" t="s">
        <v>12</v>
      </c>
    </row>
    <row r="8" spans="1:5" x14ac:dyDescent="0.35">
      <c r="A8" s="15"/>
      <c r="B8" t="s">
        <v>13</v>
      </c>
    </row>
    <row r="9" spans="1:5" x14ac:dyDescent="0.35">
      <c r="A9" s="15" t="s">
        <v>14</v>
      </c>
    </row>
    <row r="10" spans="1:5" x14ac:dyDescent="0.35">
      <c r="B10" t="s">
        <v>15</v>
      </c>
    </row>
    <row r="11" spans="1:5" x14ac:dyDescent="0.35">
      <c r="B11" t="s">
        <v>16</v>
      </c>
    </row>
    <row r="12" spans="1:5" x14ac:dyDescent="0.35">
      <c r="B12" t="s">
        <v>17</v>
      </c>
    </row>
    <row r="14" spans="1:5" ht="15" thickBot="1" x14ac:dyDescent="0.4">
      <c r="A14" t="s">
        <v>18</v>
      </c>
    </row>
    <row r="15" spans="1:5" ht="15" thickBot="1" x14ac:dyDescent="0.4">
      <c r="B15" s="17" t="s">
        <v>19</v>
      </c>
      <c r="C15" s="17" t="s">
        <v>20</v>
      </c>
      <c r="D15" s="17" t="s">
        <v>21</v>
      </c>
      <c r="E15" s="17" t="s">
        <v>22</v>
      </c>
    </row>
    <row r="16" spans="1:5" ht="15" thickBot="1" x14ac:dyDescent="0.4">
      <c r="B16" s="16" t="s">
        <v>30</v>
      </c>
      <c r="C16" s="16" t="s">
        <v>3</v>
      </c>
      <c r="D16" s="19">
        <v>800000</v>
      </c>
      <c r="E16" s="19">
        <v>11.625672218410818</v>
      </c>
    </row>
    <row r="19" spans="1:7" ht="15" thickBot="1" x14ac:dyDescent="0.4">
      <c r="A19" t="s">
        <v>23</v>
      </c>
    </row>
    <row r="20" spans="1:7" ht="15" thickBot="1" x14ac:dyDescent="0.4">
      <c r="B20" s="17" t="s">
        <v>19</v>
      </c>
      <c r="C20" s="17" t="s">
        <v>20</v>
      </c>
      <c r="D20" s="17" t="s">
        <v>21</v>
      </c>
      <c r="E20" s="17" t="s">
        <v>22</v>
      </c>
      <c r="F20" s="17" t="s">
        <v>24</v>
      </c>
    </row>
    <row r="21" spans="1:7" x14ac:dyDescent="0.35">
      <c r="B21" s="18" t="s">
        <v>31</v>
      </c>
      <c r="C21" s="18" t="s">
        <v>1</v>
      </c>
      <c r="D21" s="20">
        <v>50</v>
      </c>
      <c r="E21" s="20">
        <v>50</v>
      </c>
      <c r="F21" s="18" t="s">
        <v>32</v>
      </c>
    </row>
    <row r="22" spans="1:7" ht="15" thickBot="1" x14ac:dyDescent="0.4">
      <c r="B22" s="16" t="s">
        <v>33</v>
      </c>
      <c r="C22" s="16" t="s">
        <v>2</v>
      </c>
      <c r="D22" s="19">
        <v>1</v>
      </c>
      <c r="E22" s="19">
        <v>68813.225159839974</v>
      </c>
      <c r="F22" s="16" t="s">
        <v>32</v>
      </c>
    </row>
    <row r="25" spans="1:7" ht="15" thickBot="1" x14ac:dyDescent="0.4">
      <c r="A25" t="s">
        <v>25</v>
      </c>
    </row>
    <row r="26" spans="1:7" ht="15" thickBot="1" x14ac:dyDescent="0.4">
      <c r="B26" s="17" t="s">
        <v>19</v>
      </c>
      <c r="C26" s="17" t="s">
        <v>20</v>
      </c>
      <c r="D26" s="17" t="s">
        <v>26</v>
      </c>
      <c r="E26" s="17" t="s">
        <v>27</v>
      </c>
      <c r="F26" s="17" t="s">
        <v>28</v>
      </c>
      <c r="G26" s="17" t="s">
        <v>29</v>
      </c>
    </row>
    <row r="27" spans="1:7" x14ac:dyDescent="0.35">
      <c r="B27" s="18" t="s">
        <v>34</v>
      </c>
      <c r="C27" s="18" t="s">
        <v>0</v>
      </c>
      <c r="D27" s="20">
        <v>40000000</v>
      </c>
      <c r="E27" s="18" t="s">
        <v>35</v>
      </c>
      <c r="F27" s="18" t="s">
        <v>36</v>
      </c>
      <c r="G27" s="18">
        <v>0</v>
      </c>
    </row>
    <row r="28" spans="1:7" x14ac:dyDescent="0.35">
      <c r="B28" s="18" t="s">
        <v>30</v>
      </c>
      <c r="C28" s="18" t="s">
        <v>3</v>
      </c>
      <c r="D28" s="20">
        <v>11.625672218410818</v>
      </c>
      <c r="E28" s="18" t="s">
        <v>37</v>
      </c>
      <c r="F28" s="18" t="s">
        <v>36</v>
      </c>
      <c r="G28" s="18">
        <v>0</v>
      </c>
    </row>
    <row r="29" spans="1:7" ht="15" thickBot="1" x14ac:dyDescent="0.4">
      <c r="B29" s="16" t="s">
        <v>31</v>
      </c>
      <c r="C29" s="16" t="s">
        <v>1</v>
      </c>
      <c r="D29" s="19">
        <v>50</v>
      </c>
      <c r="E29" s="16" t="s">
        <v>38</v>
      </c>
      <c r="F29" s="16" t="s">
        <v>36</v>
      </c>
      <c r="G29" s="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9148-0A7F-4815-8D91-DD6ED00E5AF1}">
  <dimension ref="A2:D9"/>
  <sheetViews>
    <sheetView showGridLines="0" workbookViewId="0">
      <selection activeCell="I7" sqref="I7"/>
    </sheetView>
  </sheetViews>
  <sheetFormatPr defaultRowHeight="14.5" x14ac:dyDescent="0.35"/>
  <cols>
    <col min="1" max="1" width="38.81640625" customWidth="1"/>
    <col min="2" max="2" width="11.90625" bestFit="1" customWidth="1"/>
    <col min="3" max="3" width="4.453125" style="4" customWidth="1"/>
    <col min="4" max="4" width="4.36328125" customWidth="1"/>
  </cols>
  <sheetData>
    <row r="2" spans="1:4" ht="23" customHeight="1" x14ac:dyDescent="0.35">
      <c r="A2" s="11" t="s">
        <v>0</v>
      </c>
      <c r="B2" s="5">
        <v>40000000</v>
      </c>
      <c r="C2" s="3"/>
      <c r="D2" s="2"/>
    </row>
    <row r="3" spans="1:4" ht="23" customHeight="1" x14ac:dyDescent="0.35">
      <c r="A3" s="11" t="s">
        <v>1</v>
      </c>
      <c r="B3" s="5">
        <v>50</v>
      </c>
      <c r="C3" s="3" t="s">
        <v>5</v>
      </c>
      <c r="D3" s="3">
        <v>50</v>
      </c>
    </row>
    <row r="4" spans="1:4" ht="23" customHeight="1" x14ac:dyDescent="0.35">
      <c r="A4" s="12" t="s">
        <v>2</v>
      </c>
      <c r="B4" s="10">
        <v>68813.225159839974</v>
      </c>
      <c r="C4" s="3"/>
      <c r="D4" s="3"/>
    </row>
    <row r="5" spans="1:4" ht="35" customHeight="1" x14ac:dyDescent="0.35">
      <c r="A5" s="13"/>
      <c r="B5" s="8"/>
      <c r="D5" s="4"/>
    </row>
    <row r="6" spans="1:4" ht="26" customHeight="1" x14ac:dyDescent="0.8">
      <c r="A6" s="14" t="s">
        <v>3</v>
      </c>
      <c r="B6" s="9">
        <f>B2/(B3*B4)</f>
        <v>11.625672218410818</v>
      </c>
      <c r="C6" s="6" t="s">
        <v>4</v>
      </c>
      <c r="D6" s="7">
        <v>12</v>
      </c>
    </row>
    <row r="7" spans="1:4" x14ac:dyDescent="0.35">
      <c r="B7" s="4"/>
      <c r="D7" s="4"/>
    </row>
    <row r="8" spans="1:4" x14ac:dyDescent="0.35">
      <c r="B8" s="4"/>
    </row>
    <row r="9" spans="1:4" ht="16.5" x14ac:dyDescent="0.55000000000000004">
      <c r="D9" s="1"/>
    </row>
  </sheetData>
  <pageMargins left="0.7" right="0.7" top="0.75" bottom="0.75" header="0.3" footer="0.3"/>
  <pageSetup paperSize="9" orientation="portrait" horizontalDpi="300" verticalDpi="300" r:id="rId1"/>
  <ignoredErrors>
    <ignoredError sqref="B6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6D5A-95EA-4E76-B661-96AE74AE640E}">
  <dimension ref="A1:E16"/>
  <sheetViews>
    <sheetView showGridLines="0" workbookViewId="0">
      <selection activeCell="C16" sqref="C16"/>
    </sheetView>
  </sheetViews>
  <sheetFormatPr defaultRowHeight="14.5" x14ac:dyDescent="0.35"/>
  <cols>
    <col min="1" max="1" width="13.81640625" bestFit="1" customWidth="1"/>
    <col min="2" max="2" width="8.6328125" bestFit="1" customWidth="1"/>
    <col min="3" max="3" width="7" bestFit="1" customWidth="1"/>
    <col min="4" max="4" width="7.08984375" bestFit="1" customWidth="1"/>
    <col min="5" max="5" width="7.26953125" bestFit="1" customWidth="1"/>
  </cols>
  <sheetData>
    <row r="1" spans="1:5" ht="20" x14ac:dyDescent="0.8">
      <c r="C1" s="23" t="s">
        <v>42</v>
      </c>
      <c r="E1" s="21" t="s">
        <v>41</v>
      </c>
    </row>
    <row r="2" spans="1:5" ht="20" x14ac:dyDescent="0.8">
      <c r="A2" s="21"/>
      <c r="B2" s="22">
        <v>2</v>
      </c>
      <c r="C2" s="22">
        <v>7</v>
      </c>
      <c r="D2" s="22">
        <v>6</v>
      </c>
      <c r="E2" s="24">
        <f>SUM(B2:D2)</f>
        <v>15</v>
      </c>
    </row>
    <row r="3" spans="1:5" ht="20" x14ac:dyDescent="0.8">
      <c r="A3" s="21"/>
      <c r="B3" s="22">
        <v>9</v>
      </c>
      <c r="C3" s="22">
        <v>5</v>
      </c>
      <c r="D3" s="22">
        <v>1</v>
      </c>
      <c r="E3" s="24">
        <f t="shared" ref="E3:E4" si="0">SUM(B3:D3)</f>
        <v>15</v>
      </c>
    </row>
    <row r="4" spans="1:5" ht="20" x14ac:dyDescent="0.8">
      <c r="A4" s="21"/>
      <c r="B4" s="22">
        <v>4</v>
      </c>
      <c r="C4" s="22">
        <v>3</v>
      </c>
      <c r="D4" s="22">
        <v>8</v>
      </c>
      <c r="E4" s="24">
        <f t="shared" si="0"/>
        <v>15</v>
      </c>
    </row>
    <row r="5" spans="1:5" ht="20" x14ac:dyDescent="0.8">
      <c r="A5" s="21" t="s">
        <v>40</v>
      </c>
      <c r="B5" s="24">
        <f>SUM(B2:B4)</f>
        <v>15</v>
      </c>
      <c r="C5" s="24">
        <f t="shared" ref="C5:D5" si="1">SUM(C2:C4)</f>
        <v>15</v>
      </c>
      <c r="D5" s="24">
        <f t="shared" si="1"/>
        <v>15</v>
      </c>
      <c r="E5" s="21"/>
    </row>
    <row r="6" spans="1:5" ht="20" x14ac:dyDescent="0.8">
      <c r="A6" s="21"/>
      <c r="B6" s="21"/>
      <c r="C6" s="21"/>
      <c r="D6" s="21"/>
      <c r="E6" s="21"/>
    </row>
    <row r="7" spans="1:5" ht="20" x14ac:dyDescent="0.8">
      <c r="A7" s="21"/>
      <c r="B7" s="21"/>
      <c r="C7" s="21"/>
      <c r="D7" s="21"/>
      <c r="E7" s="21"/>
    </row>
    <row r="8" spans="1:5" ht="20" x14ac:dyDescent="0.8">
      <c r="A8" s="21" t="s">
        <v>39</v>
      </c>
      <c r="B8" s="24">
        <f>SUM(B2,C3,D4)</f>
        <v>15</v>
      </c>
      <c r="C8" s="21"/>
      <c r="D8" s="21"/>
      <c r="E8" s="21"/>
    </row>
    <row r="9" spans="1:5" ht="20" x14ac:dyDescent="0.8">
      <c r="A9" s="21"/>
      <c r="B9" s="24">
        <f>SUM(D2,C3,B4)</f>
        <v>15</v>
      </c>
      <c r="C9" s="21"/>
      <c r="D9" s="21"/>
      <c r="E9" s="21"/>
    </row>
    <row r="10" spans="1:5" ht="20" x14ac:dyDescent="0.8">
      <c r="A10" s="21"/>
      <c r="B10" s="21"/>
      <c r="C10" s="21"/>
      <c r="D10" s="21"/>
      <c r="E10" s="21"/>
    </row>
    <row r="11" spans="1:5" ht="20" x14ac:dyDescent="0.8">
      <c r="A11" s="21"/>
      <c r="B11" s="21"/>
      <c r="C11" s="21"/>
      <c r="D11" s="21"/>
      <c r="E11" s="21"/>
    </row>
    <row r="12" spans="1:5" ht="20" x14ac:dyDescent="0.8">
      <c r="A12" s="21"/>
      <c r="B12" s="21"/>
      <c r="C12" s="21"/>
      <c r="D12" s="21"/>
      <c r="E12" s="21"/>
    </row>
    <row r="13" spans="1:5" ht="20" x14ac:dyDescent="0.8">
      <c r="A13" s="21"/>
      <c r="B13" s="21"/>
      <c r="C13" s="21"/>
      <c r="D13" s="21"/>
      <c r="E13" s="21"/>
    </row>
    <row r="14" spans="1:5" ht="20" x14ac:dyDescent="0.8">
      <c r="A14" s="21"/>
      <c r="B14" s="21"/>
      <c r="C14" s="21"/>
      <c r="D14" s="21"/>
      <c r="E14" s="21"/>
    </row>
    <row r="15" spans="1:5" ht="20" x14ac:dyDescent="0.8">
      <c r="A15" s="21"/>
      <c r="B15" s="21"/>
      <c r="C15" s="21"/>
      <c r="D15" s="21"/>
      <c r="E15" s="21"/>
    </row>
    <row r="16" spans="1:5" ht="20" x14ac:dyDescent="0.8">
      <c r="A16" s="21"/>
      <c r="B16" s="21"/>
      <c r="C16" s="21"/>
      <c r="D16" s="21"/>
      <c r="E16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E5483-2FD1-4301-BBFE-CB37941B7247}">
  <dimension ref="A1:H16"/>
  <sheetViews>
    <sheetView showGridLines="0" topLeftCell="A7" workbookViewId="0">
      <selection activeCell="K16" sqref="K16"/>
    </sheetView>
  </sheetViews>
  <sheetFormatPr defaultRowHeight="14.5" x14ac:dyDescent="0.35"/>
  <cols>
    <col min="1" max="1" width="14.81640625" bestFit="1" customWidth="1"/>
    <col min="2" max="5" width="12.1796875" customWidth="1"/>
    <col min="6" max="6" width="13.7265625" customWidth="1"/>
    <col min="7" max="7" width="3.26953125" customWidth="1"/>
    <col min="8" max="8" width="11.1796875" bestFit="1" customWidth="1"/>
  </cols>
  <sheetData>
    <row r="1" spans="1:8" ht="31" customHeight="1" x14ac:dyDescent="0.35">
      <c r="A1" s="37" t="s">
        <v>50</v>
      </c>
      <c r="B1" s="37"/>
      <c r="C1" s="37"/>
      <c r="D1" s="37"/>
      <c r="E1" s="37"/>
    </row>
    <row r="2" spans="1:8" ht="20" x14ac:dyDescent="0.8">
      <c r="A2" s="30"/>
      <c r="B2" s="29" t="s">
        <v>45</v>
      </c>
      <c r="C2" s="29" t="s">
        <v>46</v>
      </c>
      <c r="D2" s="29" t="s">
        <v>47</v>
      </c>
      <c r="E2" s="31" t="s">
        <v>48</v>
      </c>
      <c r="F2" s="25"/>
      <c r="G2" s="25"/>
    </row>
    <row r="3" spans="1:8" ht="20" x14ac:dyDescent="0.8">
      <c r="A3" s="32" t="s">
        <v>43</v>
      </c>
      <c r="B3" s="27">
        <v>10</v>
      </c>
      <c r="C3" s="27">
        <v>30</v>
      </c>
      <c r="D3" s="27">
        <v>5</v>
      </c>
      <c r="E3" s="33">
        <v>40</v>
      </c>
    </row>
    <row r="4" spans="1:8" ht="20" x14ac:dyDescent="0.8">
      <c r="A4" s="34" t="s">
        <v>44</v>
      </c>
      <c r="B4" s="35">
        <v>25</v>
      </c>
      <c r="C4" s="35">
        <v>50</v>
      </c>
      <c r="D4" s="35">
        <v>15</v>
      </c>
      <c r="E4" s="36">
        <v>25</v>
      </c>
    </row>
    <row r="5" spans="1:8" ht="8.5" customHeight="1" x14ac:dyDescent="0.8">
      <c r="A5" s="21"/>
      <c r="B5" s="24"/>
      <c r="C5" s="24"/>
      <c r="D5" s="24"/>
      <c r="E5" s="21"/>
    </row>
    <row r="6" spans="1:8" ht="31" customHeight="1" x14ac:dyDescent="0.35">
      <c r="A6" s="37" t="s">
        <v>49</v>
      </c>
      <c r="B6" s="37"/>
      <c r="C6" s="37"/>
      <c r="D6" s="37"/>
      <c r="E6" s="37"/>
    </row>
    <row r="7" spans="1:8" ht="20" x14ac:dyDescent="0.8">
      <c r="A7" s="30"/>
      <c r="B7" s="29" t="s">
        <v>45</v>
      </c>
      <c r="C7" s="29" t="s">
        <v>46</v>
      </c>
      <c r="D7" s="29" t="s">
        <v>47</v>
      </c>
      <c r="E7" s="31" t="s">
        <v>48</v>
      </c>
      <c r="F7" s="28" t="s">
        <v>51</v>
      </c>
      <c r="G7" s="28"/>
      <c r="H7" s="28" t="s">
        <v>52</v>
      </c>
    </row>
    <row r="8" spans="1:8" ht="20" x14ac:dyDescent="0.8">
      <c r="A8" s="32" t="s">
        <v>43</v>
      </c>
      <c r="B8" s="42">
        <v>350000</v>
      </c>
      <c r="C8" s="43">
        <v>220000</v>
      </c>
      <c r="D8" s="43">
        <v>30000</v>
      </c>
      <c r="E8" s="44">
        <v>0</v>
      </c>
      <c r="F8" s="49">
        <f>SUM(B8:E8)</f>
        <v>600000</v>
      </c>
      <c r="G8" t="s">
        <v>5</v>
      </c>
      <c r="H8" s="40">
        <v>600000</v>
      </c>
    </row>
    <row r="9" spans="1:8" ht="20" x14ac:dyDescent="0.8">
      <c r="A9" s="34" t="s">
        <v>44</v>
      </c>
      <c r="B9" s="45">
        <v>0</v>
      </c>
      <c r="C9" s="46">
        <v>0</v>
      </c>
      <c r="D9" s="46">
        <v>150000</v>
      </c>
      <c r="E9" s="47">
        <v>300000</v>
      </c>
      <c r="F9" s="49">
        <f>SUM(B9:E9)</f>
        <v>450000</v>
      </c>
      <c r="G9" t="s">
        <v>5</v>
      </c>
      <c r="H9" s="40">
        <v>800000</v>
      </c>
    </row>
    <row r="10" spans="1:8" ht="18.5" customHeight="1" x14ac:dyDescent="0.75">
      <c r="A10" s="51" t="s">
        <v>55</v>
      </c>
      <c r="B10" s="48">
        <f>SUM(B8:B9)</f>
        <v>350000</v>
      </c>
      <c r="C10" s="48">
        <f t="shared" ref="C10:E10" si="0">SUM(C8:C9)</f>
        <v>220000</v>
      </c>
      <c r="D10" s="48">
        <f t="shared" si="0"/>
        <v>180000</v>
      </c>
      <c r="E10" s="48">
        <f t="shared" si="0"/>
        <v>300000</v>
      </c>
    </row>
    <row r="11" spans="1:8" ht="20" x14ac:dyDescent="0.8">
      <c r="A11" s="52" t="s">
        <v>54</v>
      </c>
      <c r="B11" s="41">
        <v>350000</v>
      </c>
      <c r="C11" s="41">
        <v>220000</v>
      </c>
      <c r="D11" s="41">
        <v>180000</v>
      </c>
      <c r="E11" s="41">
        <v>300000</v>
      </c>
    </row>
    <row r="12" spans="1:8" ht="12.5" customHeight="1" x14ac:dyDescent="0.8">
      <c r="A12" s="21"/>
      <c r="B12" s="21"/>
      <c r="C12" s="21"/>
      <c r="D12" s="21"/>
      <c r="E12" s="21"/>
    </row>
    <row r="13" spans="1:8" ht="20" x14ac:dyDescent="0.8">
      <c r="A13" s="38" t="s">
        <v>53</v>
      </c>
      <c r="B13" s="50">
        <f>SUMPRODUCT(B3:E4,B8:E9)</f>
        <v>20000000</v>
      </c>
      <c r="C13" s="50"/>
      <c r="D13" s="50"/>
      <c r="E13" s="26"/>
      <c r="F13" s="39"/>
      <c r="G13" s="39"/>
      <c r="H13" s="39"/>
    </row>
    <row r="14" spans="1:8" ht="20" x14ac:dyDescent="0.8">
      <c r="A14" s="21"/>
      <c r="B14" s="21"/>
      <c r="C14" s="21"/>
      <c r="D14" s="21"/>
      <c r="E14" s="21"/>
    </row>
    <row r="15" spans="1:8" ht="20" x14ac:dyDescent="0.8">
      <c r="A15" s="21"/>
      <c r="B15" s="21"/>
      <c r="C15" s="21"/>
      <c r="D15" s="21"/>
      <c r="E15" s="21"/>
    </row>
    <row r="16" spans="1:8" ht="20" x14ac:dyDescent="0.8">
      <c r="A16" s="21"/>
      <c r="B16" s="21"/>
      <c r="C16" s="21"/>
      <c r="D16" s="21"/>
      <c r="E16" s="21"/>
    </row>
  </sheetData>
  <mergeCells count="3">
    <mergeCell ref="A1:E1"/>
    <mergeCell ref="A6:E6"/>
    <mergeCell ref="B13:D13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Answer Report 1</vt:lpstr>
      <vt:lpstr>Sheet1</vt:lpstr>
      <vt:lpstr>Majic Square</vt:lpstr>
      <vt:lpstr>shipment</vt:lpstr>
      <vt:lpstr>Available</vt:lpstr>
      <vt:lpstr>Ordered</vt:lpstr>
      <vt:lpstr>Products_shipped</vt:lpstr>
      <vt:lpstr>Shipping_cost</vt:lpstr>
      <vt:lpstr>Total_received</vt:lpstr>
      <vt:lpstr>Total_shipped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Solver add ins</dc:title>
  <dc:creator>ExcelPedia</dc:creator>
  <cp:lastModifiedBy>ExcelPedia</cp:lastModifiedBy>
  <dcterms:created xsi:type="dcterms:W3CDTF">2019-12-28T08:12:06Z</dcterms:created>
  <dcterms:modified xsi:type="dcterms:W3CDTF">2019-12-28T16:09:10Z</dcterms:modified>
</cp:coreProperties>
</file>